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pmcaf\OneDrive\Área de Trabalho\LUIZ CANDIDO\CAFEZAL DO SUL\PAVIMENTAÇÃO SEIL\CRONOGRMA E PLANO DE TRABALHO ESTRADA PAUD'ALHO\"/>
    </mc:Choice>
  </mc:AlternateContent>
  <xr:revisionPtr revIDLastSave="0" documentId="13_ncr:1_{8A573408-04BA-410B-B6B7-9A8E53C86A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</sheets>
  <definedNames>
    <definedName name="_xlnm.Print_Area" localSheetId="0">Planilha1!$A$4:$AE$38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31" i="1" l="1"/>
  <c r="AE29" i="1"/>
  <c r="AE21" i="1"/>
  <c r="U17" i="1"/>
  <c r="U18" i="1"/>
  <c r="AD16" i="1" l="1"/>
  <c r="U16" i="1"/>
  <c r="S16" i="1"/>
  <c r="Q16" i="1"/>
  <c r="O16" i="1"/>
  <c r="M16" i="1"/>
  <c r="K16" i="1"/>
  <c r="I16" i="1"/>
  <c r="G11" i="1"/>
  <c r="G12" i="1"/>
  <c r="G13" i="1"/>
  <c r="F28" i="1"/>
  <c r="AE16" i="1" l="1"/>
  <c r="G21" i="1"/>
  <c r="O19" i="1"/>
  <c r="U19" i="1"/>
  <c r="AD15" i="1" l="1"/>
  <c r="W15" i="1"/>
  <c r="U15" i="1"/>
  <c r="S15" i="1"/>
  <c r="Q15" i="1"/>
  <c r="O15" i="1"/>
  <c r="M15" i="1"/>
  <c r="K15" i="1"/>
  <c r="I15" i="1"/>
  <c r="AE15" i="1" l="1"/>
  <c r="W19" i="1"/>
  <c r="K19" i="1"/>
  <c r="AH11" i="1" l="1"/>
  <c r="C22" i="1" l="1"/>
  <c r="C21" i="1"/>
  <c r="F21" i="1" s="1"/>
  <c r="I17" i="1"/>
  <c r="AC18" i="1" l="1"/>
  <c r="AA18" i="1"/>
  <c r="AC14" i="1"/>
  <c r="AA14" i="1"/>
  <c r="Y18" i="1"/>
  <c r="Y14" i="1"/>
  <c r="Q12" i="1" l="1"/>
  <c r="S12" i="1"/>
  <c r="S13" i="1" l="1"/>
  <c r="Q13" i="1"/>
  <c r="O13" i="1"/>
  <c r="O12" i="1"/>
  <c r="M12" i="1"/>
  <c r="U14" i="1"/>
  <c r="AD14" i="1" l="1"/>
  <c r="W14" i="1"/>
  <c r="S14" i="1"/>
  <c r="Q14" i="1"/>
  <c r="O14" i="1"/>
  <c r="M14" i="1"/>
  <c r="K14" i="1"/>
  <c r="I14" i="1"/>
  <c r="AE14" i="1" l="1"/>
  <c r="AD18" i="1" l="1"/>
  <c r="W18" i="1" l="1"/>
  <c r="S18" i="1"/>
  <c r="Q18" i="1"/>
  <c r="O18" i="1"/>
  <c r="O22" i="1" s="1"/>
  <c r="M18" i="1"/>
  <c r="K18" i="1"/>
  <c r="I18" i="1"/>
  <c r="AE18" i="1" l="1"/>
  <c r="M19" i="1"/>
  <c r="Q19" i="1"/>
  <c r="Q22" i="1" s="1"/>
  <c r="AC19" i="1"/>
  <c r="AD19" i="1"/>
  <c r="AA19" i="1"/>
  <c r="Y19" i="1"/>
  <c r="S19" i="1"/>
  <c r="S22" i="1" s="1"/>
  <c r="I19" i="1"/>
  <c r="AE19" i="1" l="1"/>
  <c r="AC13" i="1"/>
  <c r="AA13" i="1"/>
  <c r="Y13" i="1"/>
  <c r="W13" i="1"/>
  <c r="U13" i="1"/>
  <c r="M13" i="1"/>
  <c r="M22" i="1" s="1"/>
  <c r="K13" i="1"/>
  <c r="AC12" i="1"/>
  <c r="AA12" i="1"/>
  <c r="Y12" i="1"/>
  <c r="W12" i="1"/>
  <c r="U12" i="1"/>
  <c r="K12" i="1"/>
  <c r="AC11" i="1"/>
  <c r="AA11" i="1"/>
  <c r="Y11" i="1"/>
  <c r="W11" i="1"/>
  <c r="U11" i="1"/>
  <c r="S11" i="1"/>
  <c r="Q11" i="1"/>
  <c r="O11" i="1"/>
  <c r="M11" i="1"/>
  <c r="K11" i="1"/>
  <c r="U22" i="1" l="1"/>
  <c r="U23" i="1" s="1"/>
  <c r="W22" i="1"/>
  <c r="Y22" i="1"/>
  <c r="Y23" i="1" s="1"/>
  <c r="AA22" i="1"/>
  <c r="AA23" i="1" s="1"/>
  <c r="AC22" i="1"/>
  <c r="AC23" i="1" s="1"/>
  <c r="M23" i="1"/>
  <c r="L17" i="1" s="1"/>
  <c r="M17" i="1" s="1"/>
  <c r="M21" i="1" s="1"/>
  <c r="K22" i="1"/>
  <c r="Q23" i="1"/>
  <c r="Q17" i="1" s="1"/>
  <c r="Q21" i="1" s="1"/>
  <c r="O23" i="1"/>
  <c r="N17" i="1" s="1"/>
  <c r="O17" i="1" s="1"/>
  <c r="O21" i="1" s="1"/>
  <c r="S23" i="1"/>
  <c r="I13" i="1"/>
  <c r="D13" i="1"/>
  <c r="AD13" i="1" s="1"/>
  <c r="I12" i="1"/>
  <c r="D12" i="1"/>
  <c r="AD12" i="1" s="1"/>
  <c r="T28" i="1"/>
  <c r="R28" i="1"/>
  <c r="P28" i="1"/>
  <c r="N28" i="1"/>
  <c r="X28" i="1"/>
  <c r="V28" i="1"/>
  <c r="Z28" i="1"/>
  <c r="I11" i="1"/>
  <c r="S17" i="1" l="1"/>
  <c r="AB17" i="1"/>
  <c r="AC17" i="1" s="1"/>
  <c r="Z17" i="1"/>
  <c r="AA17" i="1" s="1"/>
  <c r="AA21" i="1" s="1"/>
  <c r="X17" i="1"/>
  <c r="Y17" i="1" s="1"/>
  <c r="Y21" i="1" s="1"/>
  <c r="L21" i="1"/>
  <c r="N21" i="1"/>
  <c r="P21" i="1"/>
  <c r="AE22" i="1"/>
  <c r="AE13" i="1"/>
  <c r="AE12" i="1"/>
  <c r="U21" i="1" l="1"/>
  <c r="S21" i="1"/>
  <c r="AI9" i="1"/>
  <c r="AI8" i="1"/>
  <c r="AI15" i="1" l="1"/>
  <c r="G29" i="1"/>
  <c r="AI17" i="1"/>
  <c r="G30" i="1"/>
  <c r="O29" i="1"/>
  <c r="Q29" i="1"/>
  <c r="Q30" i="1"/>
  <c r="O30" i="1"/>
  <c r="R21" i="1"/>
  <c r="S29" i="1"/>
  <c r="S30" i="1"/>
  <c r="T21" i="1"/>
  <c r="U30" i="1"/>
  <c r="U29" i="1"/>
  <c r="L28" i="1"/>
  <c r="AB28" i="1"/>
  <c r="J28" i="1"/>
  <c r="H28" i="1"/>
  <c r="G31" i="1" l="1"/>
  <c r="I21" i="1"/>
  <c r="M29" i="1" l="1"/>
  <c r="M30" i="1"/>
  <c r="AC21" i="1"/>
  <c r="E31" i="1"/>
  <c r="AE2" i="1" l="1"/>
  <c r="D28" i="1"/>
  <c r="AE11" i="1"/>
  <c r="AC29" i="1" l="1"/>
  <c r="X21" i="1" l="1"/>
  <c r="Z21" i="1"/>
  <c r="Y29" i="1"/>
  <c r="AA29" i="1"/>
  <c r="I29" i="1"/>
  <c r="H21" i="1"/>
  <c r="AB21" i="1"/>
  <c r="U31" i="1" l="1"/>
  <c r="O31" i="1"/>
  <c r="Y30" i="1"/>
  <c r="Y31" i="1" s="1"/>
  <c r="Q31" i="1"/>
  <c r="S31" i="1"/>
  <c r="AA30" i="1"/>
  <c r="AA31" i="1" s="1"/>
  <c r="I30" i="1"/>
  <c r="I31" i="1" s="1"/>
  <c r="M31" i="1"/>
  <c r="AC30" i="1"/>
  <c r="AC31" i="1" s="1"/>
  <c r="AI11" i="1" l="1"/>
  <c r="E21" i="1" l="1"/>
  <c r="D21" i="1" s="1"/>
  <c r="W23" i="1" l="1"/>
  <c r="V17" i="1" s="1"/>
  <c r="K23" i="1"/>
  <c r="K17" i="1" l="1"/>
  <c r="K21" i="1" s="1"/>
  <c r="W17" i="1"/>
  <c r="W21" i="1" s="1"/>
  <c r="AD17" i="1" l="1"/>
  <c r="AE17" i="1"/>
  <c r="V21" i="1" l="1"/>
  <c r="W29" i="1"/>
  <c r="W30" i="1"/>
  <c r="K29" i="1" l="1"/>
  <c r="J21" i="1"/>
  <c r="AD21" i="1" s="1"/>
  <c r="K30" i="1"/>
  <c r="AE30" i="1" s="1"/>
  <c r="W31" i="1"/>
  <c r="K31" i="1" l="1"/>
</calcChain>
</file>

<file path=xl/sharedStrings.xml><?xml version="1.0" encoding="utf-8"?>
<sst xmlns="http://schemas.openxmlformats.org/spreadsheetml/2006/main" count="78" uniqueCount="43">
  <si>
    <t>CRONOGRAMA FISICO ( % )</t>
  </si>
  <si>
    <t>GRUPO DE SERVIÇO</t>
  </si>
  <si>
    <t>PARTICIPAÇÃO</t>
  </si>
  <si>
    <t>Acumulado</t>
  </si>
  <si>
    <t>CRONOGRAMA FINANCEIRO ( R$ )</t>
  </si>
  <si>
    <t xml:space="preserve">Sub-total </t>
  </si>
  <si>
    <t xml:space="preserve"> CRONOGRAMA FISICO-FINANCEIRO</t>
  </si>
  <si>
    <t>%</t>
  </si>
  <si>
    <t>R$</t>
  </si>
  <si>
    <t>Valor do item</t>
  </si>
  <si>
    <t>Item</t>
  </si>
  <si>
    <t xml:space="preserve">Estado </t>
  </si>
  <si>
    <t xml:space="preserve">Municipio </t>
  </si>
  <si>
    <t>PROPORÇÕES INICIAIS</t>
  </si>
  <si>
    <t>Licitação e Contratação</t>
  </si>
  <si>
    <t>Data:</t>
  </si>
  <si>
    <t>Favor não imprimir este quadro</t>
  </si>
  <si>
    <t>xx/xx/xxxx - xx/xx/xxxx</t>
  </si>
  <si>
    <t>xx Dias</t>
  </si>
  <si>
    <t>270 Dias</t>
  </si>
  <si>
    <t>300 Dias</t>
  </si>
  <si>
    <t>Pavimentação</t>
  </si>
  <si>
    <t>Sinalização</t>
  </si>
  <si>
    <t>Mobilização e Desmobilização</t>
  </si>
  <si>
    <t>Administração Local</t>
  </si>
  <si>
    <t>Instalação do canteiro</t>
  </si>
  <si>
    <t>Terraplenagem</t>
  </si>
  <si>
    <t>ADITIVO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</si>
  <si>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</si>
  <si>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</si>
  <si>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</si>
  <si>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</si>
  <si>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</si>
  <si>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</si>
  <si>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</si>
  <si>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</si>
  <si>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Ligantes Betuminosos</t>
  </si>
  <si>
    <t>Serviços Complementares</t>
  </si>
  <si>
    <t>MUNICIPIO: CAFEZAL DO SUL</t>
  </si>
  <si>
    <t>LOCAL DA OBRA:  ESTRADA PAU D'ALHO</t>
  </si>
  <si>
    <t>OBJETO: PAVIMENTAÇÃO ASFALTICA</t>
  </si>
  <si>
    <t>LUIZ EDUARDO CANDIDO</t>
  </si>
  <si>
    <t>ENG. CIVIL - CREA/PR 145164/D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</si>
</sst>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0.0000%"/>
    <numFmt numFmtId="166" formatCode="_-* #,##0.000_-;\-* #,##0.000_-;_-* &quot;-&quot;??_-;_-@_-"/>
    <numFmt numFmtId="167" formatCode="#,##0.00000"/>
    <numFmt numFmtId="168" formatCode="_-* #,##0.0000_-;\-* #,##0.0000_-;_-* &quot;-&quot;??_-;_-@_-"/>
    <numFmt numFmtId="169" formatCode="0.0000"/>
    <numFmt numFmtId="170" formatCode="_-* #,##0.00000_-;\-* #,##0.00000_-;_-* &quot;-&quot;??_-;_-@_-"/>
    <numFmt numFmtId="171" formatCode="0.000%"/>
    <numFmt numFmtId="172" formatCode="0.00000%"/>
    <numFmt numFmtId="173" formatCode="0.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40">
    <xf numFmtId="0" fontId="0" fillId="0" borderId="0" xfId="0"/>
    <xf numFmtId="43" fontId="0" fillId="0" borderId="0" xfId="3" applyFont="1"/>
    <xf numFmtId="164" fontId="0" fillId="0" borderId="0" xfId="0" applyNumberFormat="1"/>
    <xf numFmtId="43" fontId="0" fillId="0" borderId="0" xfId="3" applyFont="1" applyBorder="1"/>
    <xf numFmtId="43" fontId="0" fillId="0" borderId="0" xfId="0" applyNumberFormat="1"/>
    <xf numFmtId="0" fontId="5" fillId="0" borderId="0" xfId="0" applyFont="1"/>
    <xf numFmtId="43" fontId="5" fillId="0" borderId="0" xfId="3" applyFont="1"/>
    <xf numFmtId="10" fontId="5" fillId="0" borderId="0" xfId="4" applyNumberFormat="1" applyFont="1"/>
    <xf numFmtId="4" fontId="0" fillId="0" borderId="0" xfId="0" applyNumberFormat="1"/>
    <xf numFmtId="166" fontId="0" fillId="0" borderId="0" xfId="3" applyNumberFormat="1" applyFont="1"/>
    <xf numFmtId="167" fontId="0" fillId="0" borderId="0" xfId="0" applyNumberFormat="1"/>
    <xf numFmtId="165" fontId="5" fillId="0" borderId="0" xfId="4" applyNumberFormat="1" applyFont="1"/>
    <xf numFmtId="43" fontId="5" fillId="0" borderId="0" xfId="0" applyNumberFormat="1" applyFont="1"/>
    <xf numFmtId="43" fontId="6" fillId="0" borderId="0" xfId="3" applyFont="1" applyFill="1" applyBorder="1" applyAlignment="1">
      <alignment horizontal="left"/>
    </xf>
    <xf numFmtId="0" fontId="6" fillId="0" borderId="0" xfId="0" applyFont="1" applyAlignment="1">
      <alignment horizontal="left"/>
    </xf>
    <xf numFmtId="10" fontId="6" fillId="0" borderId="0" xfId="4" applyNumberFormat="1" applyFont="1" applyFill="1" applyBorder="1" applyAlignment="1">
      <alignment horizontal="left"/>
    </xf>
    <xf numFmtId="0" fontId="6" fillId="0" borderId="0" xfId="0" applyFont="1"/>
    <xf numFmtId="14" fontId="5" fillId="0" borderId="0" xfId="0" applyNumberFormat="1" applyFont="1"/>
    <xf numFmtId="14" fontId="5" fillId="0" borderId="0" xfId="4" applyNumberFormat="1" applyFont="1"/>
    <xf numFmtId="168" fontId="0" fillId="0" borderId="0" xfId="3" applyNumberFormat="1" applyFont="1"/>
    <xf numFmtId="169" fontId="0" fillId="0" borderId="0" xfId="0" applyNumberFormat="1"/>
    <xf numFmtId="169" fontId="0" fillId="0" borderId="0" xfId="0" applyNumberFormat="1" applyAlignment="1">
      <alignment horizontal="left" indent="1"/>
    </xf>
    <xf numFmtId="0" fontId="0" fillId="0" borderId="0" xfId="0" applyAlignment="1">
      <alignment horizontal="center" vertical="center"/>
    </xf>
    <xf numFmtId="164" fontId="6" fillId="0" borderId="0" xfId="0" applyNumberFormat="1" applyFont="1" applyAlignment="1">
      <alignment horizontal="left"/>
    </xf>
    <xf numFmtId="170" fontId="0" fillId="0" borderId="0" xfId="0" applyNumberFormat="1"/>
    <xf numFmtId="172" fontId="0" fillId="0" borderId="0" xfId="4" applyNumberFormat="1" applyFont="1"/>
    <xf numFmtId="10" fontId="0" fillId="0" borderId="0" xfId="0" applyNumberFormat="1"/>
    <xf numFmtId="0" fontId="5" fillId="0" borderId="1" xfId="0" applyFont="1" applyBorder="1" applyProtection="1">
      <protection locked="0"/>
    </xf>
    <xf numFmtId="43" fontId="5" fillId="0" borderId="1" xfId="0" applyNumberFormat="1" applyFont="1" applyBorder="1" applyProtection="1">
      <protection locked="0"/>
    </xf>
    <xf numFmtId="43" fontId="5" fillId="0" borderId="1" xfId="7" applyFont="1" applyBorder="1" applyProtection="1">
      <protection locked="0"/>
    </xf>
    <xf numFmtId="39" fontId="5" fillId="0" borderId="1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left" vertical="center"/>
    </xf>
    <xf numFmtId="0" fontId="7" fillId="0" borderId="0" xfId="0" applyFont="1"/>
    <xf numFmtId="164" fontId="7" fillId="0" borderId="0" xfId="3" applyNumberFormat="1" applyFont="1" applyFill="1" applyBorder="1"/>
    <xf numFmtId="0" fontId="10" fillId="0" borderId="0" xfId="0" applyFont="1" applyAlignment="1" applyProtection="1">
      <alignment vertical="center"/>
      <protection locked="0"/>
    </xf>
    <xf numFmtId="10" fontId="5" fillId="0" borderId="1" xfId="4" applyNumberFormat="1" applyFont="1" applyBorder="1" applyAlignment="1" applyProtection="1">
      <alignment vertical="center"/>
      <protection locked="0"/>
    </xf>
    <xf numFmtId="10" fontId="5" fillId="0" borderId="1" xfId="4" applyNumberFormat="1" applyFont="1" applyBorder="1" applyProtection="1">
      <protection locked="0"/>
    </xf>
    <xf numFmtId="44" fontId="0" fillId="0" borderId="0" xfId="11" applyFont="1"/>
    <xf numFmtId="9" fontId="7" fillId="0" borderId="0" xfId="4" applyFont="1"/>
    <xf numFmtId="171" fontId="0" fillId="0" borderId="0" xfId="4" applyNumberFormat="1" applyFont="1"/>
    <xf numFmtId="173" fontId="6" fillId="0" borderId="0" xfId="0" applyNumberFormat="1" applyFont="1" applyAlignment="1">
      <alignment horizontal="left"/>
    </xf>
    <xf numFmtId="172" fontId="6" fillId="0" borderId="0" xfId="4" applyNumberFormat="1" applyFont="1" applyFill="1" applyBorder="1" applyAlignment="1">
      <alignment horizontal="left"/>
    </xf>
    <xf numFmtId="0" fontId="5" fillId="0" borderId="0" xfId="0" applyFont="1" applyProtection="1">
      <protection locked="0"/>
    </xf>
    <xf numFmtId="43" fontId="5" fillId="0" borderId="0" xfId="0" applyNumberFormat="1" applyFont="1" applyProtection="1">
      <protection locked="0"/>
    </xf>
    <xf numFmtId="165" fontId="5" fillId="0" borderId="0" xfId="4" applyNumberFormat="1" applyFont="1" applyBorder="1" applyProtection="1">
      <protection locked="0"/>
    </xf>
    <xf numFmtId="0" fontId="5" fillId="3" borderId="0" xfId="0" applyFont="1" applyFill="1" applyProtection="1">
      <protection locked="0"/>
    </xf>
    <xf numFmtId="43" fontId="5" fillId="3" borderId="0" xfId="7" applyFont="1" applyFill="1" applyBorder="1" applyProtection="1">
      <protection locked="0"/>
    </xf>
    <xf numFmtId="165" fontId="5" fillId="3" borderId="0" xfId="4" applyNumberFormat="1" applyFont="1" applyFill="1" applyBorder="1" applyProtection="1">
      <protection locked="0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39" fontId="5" fillId="3" borderId="1" xfId="3" applyNumberFormat="1" applyFont="1" applyFill="1" applyBorder="1"/>
    <xf numFmtId="10" fontId="5" fillId="3" borderId="1" xfId="4" applyNumberFormat="1" applyFont="1" applyFill="1" applyBorder="1"/>
    <xf numFmtId="164" fontId="5" fillId="3" borderId="1" xfId="3" applyNumberFormat="1" applyFont="1" applyFill="1" applyBorder="1"/>
    <xf numFmtId="10" fontId="5" fillId="3" borderId="1" xfId="4" applyNumberFormat="1" applyFont="1" applyFill="1" applyBorder="1" applyAlignment="1">
      <alignment horizontal="right"/>
    </xf>
    <xf numFmtId="164" fontId="5" fillId="3" borderId="20" xfId="3" applyNumberFormat="1" applyFont="1" applyFill="1" applyBorder="1" applyAlignment="1">
      <alignment horizontal="right"/>
    </xf>
    <xf numFmtId="164" fontId="5" fillId="3" borderId="0" xfId="0" applyNumberFormat="1" applyFont="1" applyFill="1"/>
    <xf numFmtId="0" fontId="5" fillId="3" borderId="0" xfId="0" applyFont="1" applyFill="1"/>
    <xf numFmtId="2" fontId="6" fillId="0" borderId="0" xfId="4" applyNumberFormat="1" applyFont="1" applyFill="1" applyBorder="1" applyAlignment="1">
      <alignment horizontal="left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39" fontId="0" fillId="3" borderId="1" xfId="3" applyNumberFormat="1" applyFont="1" applyFill="1" applyBorder="1"/>
    <xf numFmtId="10" fontId="0" fillId="3" borderId="1" xfId="4" applyNumberFormat="1" applyFont="1" applyFill="1" applyBorder="1"/>
    <xf numFmtId="10" fontId="7" fillId="3" borderId="1" xfId="4" applyNumberFormat="1" applyFont="1" applyFill="1" applyBorder="1"/>
    <xf numFmtId="10" fontId="0" fillId="3" borderId="1" xfId="4" applyNumberFormat="1" applyFont="1" applyFill="1" applyBorder="1" applyAlignment="1">
      <alignment horizontal="right"/>
    </xf>
    <xf numFmtId="164" fontId="0" fillId="3" borderId="20" xfId="3" applyNumberFormat="1" applyFont="1" applyFill="1" applyBorder="1" applyAlignment="1">
      <alignment horizontal="right"/>
    </xf>
    <xf numFmtId="0" fontId="0" fillId="3" borderId="5" xfId="0" applyFill="1" applyBorder="1"/>
    <xf numFmtId="0" fontId="0" fillId="3" borderId="11" xfId="0" applyFill="1" applyBorder="1"/>
    <xf numFmtId="39" fontId="0" fillId="3" borderId="6" xfId="0" applyNumberFormat="1" applyFill="1" applyBorder="1" applyAlignment="1">
      <alignment vertical="center"/>
    </xf>
    <xf numFmtId="10" fontId="0" fillId="3" borderId="6" xfId="4" applyNumberFormat="1" applyFont="1" applyFill="1" applyBorder="1"/>
    <xf numFmtId="10" fontId="0" fillId="3" borderId="6" xfId="4" applyNumberFormat="1" applyFont="1" applyFill="1" applyBorder="1" applyAlignment="1">
      <alignment horizontal="right"/>
    </xf>
    <xf numFmtId="39" fontId="0" fillId="3" borderId="7" xfId="0" applyNumberFormat="1" applyFill="1" applyBorder="1" applyAlignment="1">
      <alignment vertical="center"/>
    </xf>
    <xf numFmtId="0" fontId="0" fillId="3" borderId="0" xfId="0" applyFill="1"/>
    <xf numFmtId="43" fontId="0" fillId="3" borderId="0" xfId="3" applyFont="1" applyFill="1"/>
    <xf numFmtId="10" fontId="0" fillId="3" borderId="0" xfId="0" applyNumberFormat="1" applyFill="1"/>
    <xf numFmtId="164" fontId="0" fillId="3" borderId="0" xfId="0" applyNumberFormat="1" applyFill="1"/>
    <xf numFmtId="165" fontId="0" fillId="3" borderId="0" xfId="4" applyNumberFormat="1" applyFont="1" applyFill="1"/>
    <xf numFmtId="0" fontId="1" fillId="3" borderId="1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/>
    <xf numFmtId="0" fontId="0" fillId="3" borderId="22" xfId="0" applyFill="1" applyBorder="1"/>
    <xf numFmtId="4" fontId="0" fillId="3" borderId="22" xfId="0" applyNumberFormat="1" applyFill="1" applyBorder="1" applyAlignment="1">
      <alignment horizontal="right"/>
    </xf>
    <xf numFmtId="4" fontId="0" fillId="3" borderId="1" xfId="0" applyNumberFormat="1" applyFill="1" applyBorder="1" applyAlignment="1">
      <alignment horizontal="right"/>
    </xf>
    <xf numFmtId="4" fontId="5" fillId="3" borderId="1" xfId="0" applyNumberFormat="1" applyFont="1" applyFill="1" applyBorder="1" applyAlignment="1">
      <alignment horizontal="right"/>
    </xf>
    <xf numFmtId="164" fontId="0" fillId="3" borderId="9" xfId="3" applyNumberFormat="1" applyFont="1" applyFill="1" applyBorder="1" applyAlignment="1">
      <alignment horizontal="right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/>
    <xf numFmtId="4" fontId="0" fillId="3" borderId="21" xfId="0" applyNumberFormat="1" applyFill="1" applyBorder="1" applyAlignment="1">
      <alignment horizontal="right"/>
    </xf>
    <xf numFmtId="4" fontId="0" fillId="3" borderId="6" xfId="0" applyNumberFormat="1" applyFill="1" applyBorder="1" applyAlignment="1">
      <alignment horizontal="right"/>
    </xf>
    <xf numFmtId="4" fontId="5" fillId="3" borderId="6" xfId="0" applyNumberFormat="1" applyFont="1" applyFill="1" applyBorder="1" applyAlignment="1">
      <alignment horizontal="right"/>
    </xf>
    <xf numFmtId="164" fontId="0" fillId="3" borderId="7" xfId="3" applyNumberFormat="1" applyFont="1" applyFill="1" applyBorder="1" applyAlignment="1">
      <alignment horizontal="right"/>
    </xf>
    <xf numFmtId="10" fontId="7" fillId="0" borderId="0" xfId="4" applyNumberFormat="1" applyFont="1"/>
    <xf numFmtId="171" fontId="5" fillId="0" borderId="1" xfId="4" applyNumberFormat="1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0" fillId="0" borderId="25" xfId="0" applyBorder="1" applyAlignment="1">
      <alignment horizontal="center"/>
    </xf>
    <xf numFmtId="0" fontId="0" fillId="0" borderId="0" xfId="0" applyAlignment="1">
      <alignment horizontal="center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14" fontId="8" fillId="3" borderId="2" xfId="0" applyNumberFormat="1" applyFont="1" applyFill="1" applyBorder="1" applyAlignment="1">
      <alignment horizontal="center" vertical="center" wrapText="1"/>
    </xf>
    <xf numFmtId="14" fontId="8" fillId="3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17" fontId="1" fillId="3" borderId="2" xfId="0" applyNumberFormat="1" applyFont="1" applyFill="1" applyBorder="1" applyAlignment="1">
      <alignment horizontal="center" vertical="center"/>
    </xf>
    <xf numFmtId="17" fontId="1" fillId="3" borderId="20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</cellXfs>
  <cellStyles count="12">
    <cellStyle name="Moeda" xfId="11" builtinId="4"/>
    <cellStyle name="Moeda 2" xfId="2" xr:uid="{00000000-0005-0000-0000-000001000000}"/>
    <cellStyle name="Moeda 2 2" xfId="9" xr:uid="{00000000-0005-0000-0000-000002000000}"/>
    <cellStyle name="Moeda 2 3" xfId="6" xr:uid="{00000000-0005-0000-0000-000003000000}"/>
    <cellStyle name="Normal" xfId="0" builtinId="0"/>
    <cellStyle name="Porcentagem" xfId="4" builtinId="5"/>
    <cellStyle name="Vírgula" xfId="3" builtinId="3"/>
    <cellStyle name="Vírgula 2" xfId="1" xr:uid="{00000000-0005-0000-0000-000007000000}"/>
    <cellStyle name="Vírgula 2 2" xfId="8" xr:uid="{00000000-0005-0000-0000-000008000000}"/>
    <cellStyle name="Vírgula 2 3" xfId="5" xr:uid="{00000000-0005-0000-0000-000009000000}"/>
    <cellStyle name="Vírgula 3" xfId="10" xr:uid="{00000000-0005-0000-0000-00000A000000}"/>
    <cellStyle name="Vírgula 4" xfId="7" xr:uid="{00000000-0005-0000-0000-00000B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0"/>
  <sheetViews>
    <sheetView tabSelected="1" zoomScale="90" zoomScaleNormal="90" workbookViewId="0">
      <selection activeCell="AE32" sqref="AE32"/>
    </sheetView>
  </sheetViews>
  <sheetFormatPr defaultRowHeight="15" x14ac:dyDescent="0.25"/>
  <cols>
    <col min="1" max="1" width="7.7109375" customWidth="1"/>
    <col min="2" max="2" width="46.5703125" bestFit="1" customWidth="1"/>
    <col min="3" max="3" width="15" customWidth="1"/>
    <col min="4" max="4" width="15.42578125" customWidth="1"/>
    <col min="5" max="5" width="13.140625" customWidth="1"/>
    <col min="6" max="6" width="6.28515625" hidden="1" customWidth="1"/>
    <col min="7" max="7" width="5.42578125" hidden="1" customWidth="1"/>
    <col min="8" max="8" width="13" customWidth="1"/>
    <col min="9" max="9" width="11.85546875" customWidth="1"/>
    <col min="10" max="10" width="12.85546875" customWidth="1"/>
    <col min="11" max="11" width="13.28515625" customWidth="1"/>
    <col min="12" max="12" width="9.85546875" bestFit="1" customWidth="1"/>
    <col min="13" max="13" width="14.28515625" bestFit="1" customWidth="1"/>
    <col min="14" max="14" width="8.7109375" customWidth="1"/>
    <col min="15" max="15" width="13.28515625" customWidth="1"/>
    <col min="16" max="16" width="8.7109375" customWidth="1"/>
    <col min="17" max="17" width="13" bestFit="1" customWidth="1"/>
    <col min="18" max="18" width="9.28515625" bestFit="1" customWidth="1"/>
    <col min="19" max="19" width="13.28515625" customWidth="1"/>
    <col min="20" max="20" width="9.85546875" bestFit="1" customWidth="1"/>
    <col min="21" max="21" width="13.28515625" customWidth="1"/>
    <col min="22" max="22" width="8.7109375" hidden="1" customWidth="1"/>
    <col min="23" max="23" width="13.28515625" hidden="1" customWidth="1"/>
    <col min="24" max="24" width="8.7109375" hidden="1" customWidth="1"/>
    <col min="25" max="25" width="13.28515625" hidden="1" customWidth="1"/>
    <col min="26" max="26" width="8.7109375" hidden="1" customWidth="1"/>
    <col min="27" max="27" width="13.28515625" hidden="1" customWidth="1"/>
    <col min="28" max="28" width="8.7109375" hidden="1" customWidth="1"/>
    <col min="29" max="29" width="13.28515625" hidden="1" customWidth="1"/>
    <col min="30" max="30" width="10.42578125" customWidth="1"/>
    <col min="31" max="31" width="13" customWidth="1"/>
    <col min="32" max="32" width="15.28515625" customWidth="1"/>
    <col min="33" max="33" width="10.5703125" customWidth="1"/>
    <col min="34" max="34" width="13.85546875" customWidth="1"/>
    <col min="35" max="35" width="9.7109375" customWidth="1"/>
    <col min="36" max="36" width="10.85546875" bestFit="1" customWidth="1"/>
  </cols>
  <sheetData>
    <row r="1" spans="1:35" ht="21" x14ac:dyDescent="0.35">
      <c r="A1" s="134" t="s">
        <v>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</row>
    <row r="2" spans="1:35" x14ac:dyDescent="0.25">
      <c r="A2" s="133" t="s">
        <v>38</v>
      </c>
      <c r="B2" s="133"/>
      <c r="AD2" s="31" t="s">
        <v>15</v>
      </c>
      <c r="AE2" s="32">
        <f ca="1">TODAY()</f>
        <v>45970</v>
      </c>
    </row>
    <row r="3" spans="1:35" x14ac:dyDescent="0.25">
      <c r="A3" t="s">
        <v>39</v>
      </c>
      <c r="AG3" s="111" t="s">
        <v>16</v>
      </c>
      <c r="AH3" s="112"/>
      <c r="AI3" s="112"/>
    </row>
    <row r="4" spans="1:35" x14ac:dyDescent="0.25">
      <c r="A4" t="s">
        <v>40</v>
      </c>
      <c r="AG4" s="112"/>
      <c r="AH4" s="112"/>
      <c r="AI4" s="112"/>
    </row>
    <row r="5" spans="1:35" x14ac:dyDescent="0.25">
      <c r="AG5" s="112"/>
      <c r="AH5" s="112"/>
      <c r="AI5" s="112"/>
    </row>
    <row r="6" spans="1:35" ht="15.75" thickBot="1" x14ac:dyDescent="0.3">
      <c r="AG6" s="113"/>
      <c r="AH6" s="113"/>
      <c r="AI6" s="113"/>
    </row>
    <row r="7" spans="1:35" ht="15" customHeight="1" thickBot="1" x14ac:dyDescent="0.3">
      <c r="A7" s="137" t="s">
        <v>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9"/>
      <c r="AG7" s="114" t="s">
        <v>13</v>
      </c>
      <c r="AH7" s="114"/>
      <c r="AI7" s="114"/>
    </row>
    <row r="8" spans="1:35" s="22" customFormat="1" x14ac:dyDescent="0.25">
      <c r="A8" s="135" t="s">
        <v>10</v>
      </c>
      <c r="B8" s="130" t="s">
        <v>1</v>
      </c>
      <c r="C8" s="59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6"/>
      <c r="AG8" s="27" t="s">
        <v>11</v>
      </c>
      <c r="AH8" s="28">
        <v>2195468.98</v>
      </c>
      <c r="AI8" s="37">
        <f>AH8/AH11</f>
        <v>1</v>
      </c>
    </row>
    <row r="9" spans="1:35" s="22" customFormat="1" ht="15" customHeight="1" x14ac:dyDescent="0.25">
      <c r="A9" s="136"/>
      <c r="B9" s="131"/>
      <c r="C9" s="60"/>
      <c r="D9" s="105" t="s">
        <v>28</v>
      </c>
      <c r="E9" s="106"/>
      <c r="F9" s="108" t="s">
        <v>17</v>
      </c>
      <c r="G9" s="109"/>
      <c r="H9" s="105" t="s">
        <v>29</v>
      </c>
      <c r="I9" s="106"/>
      <c r="J9" s="105" t="s">
        <v>30</v>
      </c>
      <c r="K9" s="106"/>
      <c r="L9" s="105" t="s">
        <v>31</v>
      </c>
      <c r="M9" s="106"/>
      <c r="N9" s="105" t="s">
        <v>32</v>
      </c>
      <c r="O9" s="106"/>
      <c r="P9" s="105" t="s">
        <v>33</v>
      </c>
      <c r="Q9" s="106"/>
      <c r="R9" s="105" t="s">
        <v>34</v>
      </c>
      <c r="S9" s="106"/>
      <c r="T9" s="105" t="s">
        <v>35</v>
      </c>
      <c r="U9" s="106"/>
      <c r="V9" s="105" t="s">
        <v>19</v>
      </c>
      <c r="W9" s="106"/>
      <c r="X9" s="106" t="s">
        <v>19</v>
      </c>
      <c r="Y9" s="106"/>
      <c r="Z9" s="106" t="s">
        <v>20</v>
      </c>
      <c r="AA9" s="106"/>
      <c r="AB9" s="106" t="s">
        <v>18</v>
      </c>
      <c r="AC9" s="106"/>
      <c r="AD9" s="120" t="s">
        <v>3</v>
      </c>
      <c r="AE9" s="121"/>
      <c r="AG9" s="27" t="s">
        <v>12</v>
      </c>
      <c r="AH9" s="29">
        <v>0</v>
      </c>
      <c r="AI9" s="37">
        <f>AH9/AH11</f>
        <v>0</v>
      </c>
    </row>
    <row r="10" spans="1:35" x14ac:dyDescent="0.25">
      <c r="A10" s="61"/>
      <c r="B10" s="60"/>
      <c r="C10" s="60" t="s">
        <v>9</v>
      </c>
      <c r="D10" s="62" t="s">
        <v>7</v>
      </c>
      <c r="E10" s="63" t="s">
        <v>8</v>
      </c>
      <c r="F10" s="62" t="s">
        <v>7</v>
      </c>
      <c r="G10" s="63" t="s">
        <v>8</v>
      </c>
      <c r="H10" s="64" t="s">
        <v>7</v>
      </c>
      <c r="I10" s="65" t="s">
        <v>8</v>
      </c>
      <c r="J10" s="64" t="s">
        <v>7</v>
      </c>
      <c r="K10" s="65" t="s">
        <v>8</v>
      </c>
      <c r="L10" s="64" t="s">
        <v>7</v>
      </c>
      <c r="M10" s="65" t="s">
        <v>8</v>
      </c>
      <c r="N10" s="64" t="s">
        <v>7</v>
      </c>
      <c r="O10" s="65" t="s">
        <v>8</v>
      </c>
      <c r="P10" s="64" t="s">
        <v>7</v>
      </c>
      <c r="Q10" s="65" t="s">
        <v>8</v>
      </c>
      <c r="R10" s="64" t="s">
        <v>7</v>
      </c>
      <c r="S10" s="65" t="s">
        <v>8</v>
      </c>
      <c r="T10" s="64" t="s">
        <v>7</v>
      </c>
      <c r="U10" s="65" t="s">
        <v>8</v>
      </c>
      <c r="V10" s="64" t="s">
        <v>7</v>
      </c>
      <c r="W10" s="65" t="s">
        <v>8</v>
      </c>
      <c r="X10" s="64" t="s">
        <v>7</v>
      </c>
      <c r="Y10" s="65" t="s">
        <v>8</v>
      </c>
      <c r="Z10" s="64" t="s">
        <v>7</v>
      </c>
      <c r="AA10" s="65" t="s">
        <v>8</v>
      </c>
      <c r="AB10" s="64" t="s">
        <v>7</v>
      </c>
      <c r="AC10" s="65" t="s">
        <v>8</v>
      </c>
      <c r="AD10" s="62" t="s">
        <v>7</v>
      </c>
      <c r="AE10" s="66" t="s">
        <v>8</v>
      </c>
      <c r="AG10" s="27"/>
      <c r="AH10" s="29"/>
      <c r="AI10" s="37"/>
    </row>
    <row r="11" spans="1:35" x14ac:dyDescent="0.25">
      <c r="A11" s="67">
        <v>1</v>
      </c>
      <c r="B11" s="68" t="s">
        <v>14</v>
      </c>
      <c r="C11" s="69">
        <v>0</v>
      </c>
      <c r="D11" s="70">
        <v>0.5</v>
      </c>
      <c r="E11" s="53">
        <v>0</v>
      </c>
      <c r="F11" s="71">
        <v>0</v>
      </c>
      <c r="G11" s="53">
        <f>TRUNC(ROUND($C11*F11,2),2)</f>
        <v>0</v>
      </c>
      <c r="H11" s="71">
        <v>0.5</v>
      </c>
      <c r="I11" s="53">
        <f t="shared" ref="I11:I19" si="0">TRUNC(ROUND($C11*H11,2),2)</f>
        <v>0</v>
      </c>
      <c r="J11" s="71">
        <v>0</v>
      </c>
      <c r="K11" s="53">
        <f t="shared" ref="K11:K18" si="1">TRUNC(ROUND($C11*J11,2),2)</f>
        <v>0</v>
      </c>
      <c r="L11" s="71">
        <v>0</v>
      </c>
      <c r="M11" s="53">
        <f t="shared" ref="M11:M19" si="2">TRUNC(ROUND($C11*L11,2),2)</f>
        <v>0</v>
      </c>
      <c r="N11" s="71">
        <v>0</v>
      </c>
      <c r="O11" s="53">
        <f t="shared" ref="O11:O18" si="3">TRUNC(ROUND($C11*N11,2),2)</f>
        <v>0</v>
      </c>
      <c r="P11" s="71">
        <v>0</v>
      </c>
      <c r="Q11" s="53">
        <f t="shared" ref="Q11:Q19" si="4">TRUNC(ROUND($C11*P11,2),2)</f>
        <v>0</v>
      </c>
      <c r="R11" s="71">
        <v>0</v>
      </c>
      <c r="S11" s="53">
        <f t="shared" ref="S11:S19" si="5">TRUNC(ROUND($C11*R11,2),2)</f>
        <v>0</v>
      </c>
      <c r="T11" s="71">
        <v>0</v>
      </c>
      <c r="U11" s="53">
        <f t="shared" ref="U11:U16" si="6">TRUNC(ROUND($C11*T11,2),2)</f>
        <v>0</v>
      </c>
      <c r="V11" s="71">
        <v>0</v>
      </c>
      <c r="W11" s="53">
        <f t="shared" ref="W11:W18" si="7">TRUNC(ROUND($C11*V11,2),2)</f>
        <v>0</v>
      </c>
      <c r="X11" s="71">
        <v>0</v>
      </c>
      <c r="Y11" s="53">
        <f t="shared" ref="Y11:AC19" si="8">TRUNC(ROUND($C11*X11,2),2)</f>
        <v>0</v>
      </c>
      <c r="Z11" s="71">
        <v>0</v>
      </c>
      <c r="AA11" s="53">
        <f t="shared" ref="AA11:AA19" si="9">TRUNC(ROUND($C11*Z11,2),2)</f>
        <v>0</v>
      </c>
      <c r="AB11" s="71">
        <v>0</v>
      </c>
      <c r="AC11" s="53">
        <f t="shared" ref="AC11:AC19" si="10">TRUNC(ROUND($C11*AB11,2),2)</f>
        <v>0</v>
      </c>
      <c r="AD11" s="72">
        <v>1</v>
      </c>
      <c r="AE11" s="73">
        <f t="shared" ref="AE11:AE19" si="11">SUM(E11,G11,I11,K11,M11,O11,Q11,S11,U11,W11,Y11,AA11,AC11)</f>
        <v>0</v>
      </c>
      <c r="AF11" s="2"/>
      <c r="AG11" s="27" t="s">
        <v>5</v>
      </c>
      <c r="AH11" s="30">
        <f>AH8+AH9</f>
        <v>2195468.98</v>
      </c>
      <c r="AI11" s="36">
        <f>AI9+AI8</f>
        <v>1</v>
      </c>
    </row>
    <row r="12" spans="1:35" x14ac:dyDescent="0.25">
      <c r="A12" s="67">
        <v>2</v>
      </c>
      <c r="B12" s="68" t="s">
        <v>26</v>
      </c>
      <c r="C12" s="69">
        <v>78375</v>
      </c>
      <c r="D12" s="70">
        <f t="shared" ref="D12:D13" si="12">TRUNC(ROUND((E12/C12),4),4)</f>
        <v>0</v>
      </c>
      <c r="E12" s="53">
        <v>0</v>
      </c>
      <c r="F12" s="71">
        <v>0</v>
      </c>
      <c r="G12" s="53">
        <f t="shared" ref="G12:G13" si="13">TRUNC(ROUND($C12*F12,2),2)</f>
        <v>0</v>
      </c>
      <c r="H12" s="71">
        <v>0</v>
      </c>
      <c r="I12" s="53">
        <f t="shared" si="0"/>
        <v>0</v>
      </c>
      <c r="J12" s="71">
        <v>0.5</v>
      </c>
      <c r="K12" s="53">
        <f t="shared" si="1"/>
        <v>39187.5</v>
      </c>
      <c r="L12" s="71">
        <v>0.5</v>
      </c>
      <c r="M12" s="53">
        <f>$C12*L12</f>
        <v>39187.5</v>
      </c>
      <c r="N12" s="71">
        <v>0</v>
      </c>
      <c r="O12" s="53">
        <f>$C12*N12</f>
        <v>0</v>
      </c>
      <c r="P12" s="71">
        <v>0</v>
      </c>
      <c r="Q12" s="53">
        <f>$C12*P12</f>
        <v>0</v>
      </c>
      <c r="R12" s="71">
        <v>0</v>
      </c>
      <c r="S12" s="53">
        <f>$C12*R12</f>
        <v>0</v>
      </c>
      <c r="T12" s="71">
        <v>0</v>
      </c>
      <c r="U12" s="53">
        <f t="shared" si="6"/>
        <v>0</v>
      </c>
      <c r="V12" s="71">
        <v>0</v>
      </c>
      <c r="W12" s="53">
        <f t="shared" si="7"/>
        <v>0</v>
      </c>
      <c r="X12" s="71">
        <v>0</v>
      </c>
      <c r="Y12" s="53">
        <f t="shared" si="8"/>
        <v>0</v>
      </c>
      <c r="Z12" s="71">
        <v>0</v>
      </c>
      <c r="AA12" s="53">
        <f t="shared" si="9"/>
        <v>0</v>
      </c>
      <c r="AB12" s="71">
        <v>0</v>
      </c>
      <c r="AC12" s="53">
        <f t="shared" si="10"/>
        <v>0</v>
      </c>
      <c r="AD12" s="72">
        <f t="shared" ref="AD12:AD19" si="14">SUM(D12,F12,H12,J12,L12,N12,P12,R12,T12,V12,X12,Z12,AB12)</f>
        <v>1</v>
      </c>
      <c r="AE12" s="73">
        <f t="shared" si="11"/>
        <v>78375</v>
      </c>
      <c r="AF12" s="2"/>
      <c r="AG12" s="43"/>
      <c r="AH12" s="44"/>
      <c r="AI12" s="45"/>
    </row>
    <row r="13" spans="1:35" s="57" customFormat="1" x14ac:dyDescent="0.25">
      <c r="A13" s="49">
        <v>3</v>
      </c>
      <c r="B13" s="50" t="s">
        <v>21</v>
      </c>
      <c r="C13" s="51">
        <v>574025.67000000004</v>
      </c>
      <c r="D13" s="52">
        <f t="shared" si="12"/>
        <v>0</v>
      </c>
      <c r="E13" s="53">
        <v>0</v>
      </c>
      <c r="F13" s="52">
        <v>0</v>
      </c>
      <c r="G13" s="53">
        <f t="shared" si="13"/>
        <v>0</v>
      </c>
      <c r="H13" s="52">
        <v>0</v>
      </c>
      <c r="I13" s="53">
        <f t="shared" si="0"/>
        <v>0</v>
      </c>
      <c r="J13" s="52">
        <v>0</v>
      </c>
      <c r="K13" s="53">
        <f t="shared" si="1"/>
        <v>0</v>
      </c>
      <c r="L13" s="52">
        <v>0.25</v>
      </c>
      <c r="M13" s="53">
        <f t="shared" si="2"/>
        <v>143506.42000000001</v>
      </c>
      <c r="N13" s="52">
        <v>0.25</v>
      </c>
      <c r="O13" s="53">
        <f>$C13*N13</f>
        <v>143506.41750000001</v>
      </c>
      <c r="P13" s="52">
        <v>0.25</v>
      </c>
      <c r="Q13" s="53">
        <f>$C13*P13</f>
        <v>143506.41750000001</v>
      </c>
      <c r="R13" s="52">
        <v>0.25</v>
      </c>
      <c r="S13" s="53">
        <f>$C13*R13</f>
        <v>143506.41750000001</v>
      </c>
      <c r="T13" s="52">
        <v>0</v>
      </c>
      <c r="U13" s="53">
        <f t="shared" si="6"/>
        <v>0</v>
      </c>
      <c r="V13" s="52">
        <v>0</v>
      </c>
      <c r="W13" s="53">
        <f t="shared" si="7"/>
        <v>0</v>
      </c>
      <c r="X13" s="52">
        <v>0</v>
      </c>
      <c r="Y13" s="53">
        <f t="shared" si="8"/>
        <v>0</v>
      </c>
      <c r="Z13" s="52">
        <v>0</v>
      </c>
      <c r="AA13" s="53">
        <f t="shared" si="9"/>
        <v>0</v>
      </c>
      <c r="AB13" s="52">
        <v>0</v>
      </c>
      <c r="AC13" s="53">
        <f t="shared" si="10"/>
        <v>0</v>
      </c>
      <c r="AD13" s="54">
        <f t="shared" si="14"/>
        <v>1</v>
      </c>
      <c r="AE13" s="55">
        <f t="shared" si="11"/>
        <v>574025.67249999999</v>
      </c>
      <c r="AF13" s="56"/>
      <c r="AG13" s="46"/>
      <c r="AH13" s="47"/>
      <c r="AI13" s="48"/>
    </row>
    <row r="14" spans="1:35" x14ac:dyDescent="0.25">
      <c r="A14" s="67">
        <v>4</v>
      </c>
      <c r="B14" s="68" t="s">
        <v>36</v>
      </c>
      <c r="C14" s="69">
        <v>258109.51</v>
      </c>
      <c r="D14" s="70">
        <v>0</v>
      </c>
      <c r="E14" s="53">
        <v>0</v>
      </c>
      <c r="F14" s="71"/>
      <c r="G14" s="53"/>
      <c r="H14" s="71">
        <v>0</v>
      </c>
      <c r="I14" s="53">
        <f t="shared" si="0"/>
        <v>0</v>
      </c>
      <c r="J14" s="71">
        <v>0</v>
      </c>
      <c r="K14" s="53">
        <f t="shared" si="1"/>
        <v>0</v>
      </c>
      <c r="L14" s="71">
        <v>0</v>
      </c>
      <c r="M14" s="53">
        <f t="shared" si="2"/>
        <v>0</v>
      </c>
      <c r="N14" s="71">
        <v>0.25</v>
      </c>
      <c r="O14" s="53">
        <f t="shared" si="3"/>
        <v>64527.38</v>
      </c>
      <c r="P14" s="71">
        <v>0.25</v>
      </c>
      <c r="Q14" s="53">
        <f t="shared" si="4"/>
        <v>64527.38</v>
      </c>
      <c r="R14" s="71">
        <v>0.25</v>
      </c>
      <c r="S14" s="53">
        <f t="shared" si="5"/>
        <v>64527.38</v>
      </c>
      <c r="T14" s="71">
        <v>0.25</v>
      </c>
      <c r="U14" s="53">
        <f t="shared" si="6"/>
        <v>64527.38</v>
      </c>
      <c r="V14" s="71">
        <v>0</v>
      </c>
      <c r="W14" s="53">
        <f t="shared" si="7"/>
        <v>0</v>
      </c>
      <c r="X14" s="71">
        <v>0</v>
      </c>
      <c r="Y14" s="53">
        <f t="shared" si="8"/>
        <v>0</v>
      </c>
      <c r="Z14" s="71">
        <v>0</v>
      </c>
      <c r="AA14" s="53">
        <f t="shared" si="9"/>
        <v>0</v>
      </c>
      <c r="AB14" s="71">
        <v>0</v>
      </c>
      <c r="AC14" s="53">
        <f t="shared" si="10"/>
        <v>0</v>
      </c>
      <c r="AD14" s="72">
        <f t="shared" si="14"/>
        <v>1</v>
      </c>
      <c r="AE14" s="73">
        <f t="shared" si="11"/>
        <v>258109.52</v>
      </c>
      <c r="AF14" s="2"/>
      <c r="AG14" s="102" t="s">
        <v>27</v>
      </c>
      <c r="AH14" s="102"/>
      <c r="AI14" s="102"/>
    </row>
    <row r="15" spans="1:35" x14ac:dyDescent="0.25">
      <c r="A15" s="67">
        <v>5</v>
      </c>
      <c r="B15" s="68" t="s">
        <v>22</v>
      </c>
      <c r="C15" s="69">
        <v>13281.04</v>
      </c>
      <c r="D15" s="70">
        <v>0</v>
      </c>
      <c r="E15" s="53">
        <v>0</v>
      </c>
      <c r="F15" s="71"/>
      <c r="G15" s="53"/>
      <c r="H15" s="71">
        <v>0</v>
      </c>
      <c r="I15" s="53">
        <f t="shared" si="0"/>
        <v>0</v>
      </c>
      <c r="J15" s="71">
        <v>0</v>
      </c>
      <c r="K15" s="53">
        <f t="shared" si="1"/>
        <v>0</v>
      </c>
      <c r="L15" s="71">
        <v>0</v>
      </c>
      <c r="M15" s="53">
        <f t="shared" si="2"/>
        <v>0</v>
      </c>
      <c r="N15" s="71">
        <v>0</v>
      </c>
      <c r="O15" s="53">
        <f t="shared" si="3"/>
        <v>0</v>
      </c>
      <c r="P15" s="71">
        <v>0</v>
      </c>
      <c r="Q15" s="53">
        <f t="shared" si="4"/>
        <v>0</v>
      </c>
      <c r="R15" s="71">
        <v>0</v>
      </c>
      <c r="S15" s="53">
        <f t="shared" si="5"/>
        <v>0</v>
      </c>
      <c r="T15" s="71">
        <v>1</v>
      </c>
      <c r="U15" s="53">
        <f t="shared" si="6"/>
        <v>13281.04</v>
      </c>
      <c r="V15" s="71">
        <v>0</v>
      </c>
      <c r="W15" s="53">
        <f t="shared" si="7"/>
        <v>0</v>
      </c>
      <c r="X15" s="71"/>
      <c r="Y15" s="53"/>
      <c r="Z15" s="71"/>
      <c r="AA15" s="53"/>
      <c r="AB15" s="71"/>
      <c r="AC15" s="53"/>
      <c r="AD15" s="72">
        <f t="shared" si="14"/>
        <v>1</v>
      </c>
      <c r="AE15" s="73">
        <f t="shared" si="11"/>
        <v>13281.04</v>
      </c>
      <c r="AF15" s="2"/>
      <c r="AG15" s="27" t="s">
        <v>11</v>
      </c>
      <c r="AH15" s="29"/>
      <c r="AI15" s="37">
        <f>AI8</f>
        <v>1</v>
      </c>
    </row>
    <row r="16" spans="1:35" x14ac:dyDescent="0.25">
      <c r="A16" s="49">
        <v>6</v>
      </c>
      <c r="B16" s="68" t="s">
        <v>37</v>
      </c>
      <c r="C16" s="69">
        <v>143200</v>
      </c>
      <c r="D16" s="70">
        <v>0</v>
      </c>
      <c r="E16" s="53">
        <v>0</v>
      </c>
      <c r="F16" s="71"/>
      <c r="G16" s="53"/>
      <c r="H16" s="71">
        <v>0</v>
      </c>
      <c r="I16" s="53">
        <f t="shared" si="0"/>
        <v>0</v>
      </c>
      <c r="J16" s="71">
        <v>0.5</v>
      </c>
      <c r="K16" s="53">
        <f t="shared" si="1"/>
        <v>71600</v>
      </c>
      <c r="L16" s="71">
        <v>0</v>
      </c>
      <c r="M16" s="53">
        <f t="shared" si="2"/>
        <v>0</v>
      </c>
      <c r="N16" s="71">
        <v>0</v>
      </c>
      <c r="O16" s="53">
        <f t="shared" si="3"/>
        <v>0</v>
      </c>
      <c r="P16" s="71">
        <v>0</v>
      </c>
      <c r="Q16" s="53">
        <f t="shared" si="4"/>
        <v>0</v>
      </c>
      <c r="R16" s="71">
        <v>0</v>
      </c>
      <c r="S16" s="53">
        <f t="shared" si="5"/>
        <v>0</v>
      </c>
      <c r="T16" s="71">
        <v>0.5</v>
      </c>
      <c r="U16" s="53">
        <f t="shared" si="6"/>
        <v>71600</v>
      </c>
      <c r="V16" s="71"/>
      <c r="W16" s="53"/>
      <c r="X16" s="71"/>
      <c r="Y16" s="53"/>
      <c r="Z16" s="71"/>
      <c r="AA16" s="53"/>
      <c r="AB16" s="71"/>
      <c r="AC16" s="53"/>
      <c r="AD16" s="72">
        <f t="shared" si="14"/>
        <v>1</v>
      </c>
      <c r="AE16" s="73">
        <f t="shared" si="11"/>
        <v>143200</v>
      </c>
      <c r="AF16" s="2"/>
      <c r="AG16" s="27"/>
      <c r="AH16" s="29"/>
      <c r="AI16" s="37"/>
    </row>
    <row r="17" spans="1:35" x14ac:dyDescent="0.25">
      <c r="A17" s="67">
        <v>7</v>
      </c>
      <c r="B17" s="68" t="s">
        <v>24</v>
      </c>
      <c r="C17" s="69">
        <v>105207.96</v>
      </c>
      <c r="D17" s="70">
        <v>0</v>
      </c>
      <c r="E17" s="53">
        <v>0</v>
      </c>
      <c r="F17" s="71"/>
      <c r="G17" s="53"/>
      <c r="H17" s="71">
        <v>0</v>
      </c>
      <c r="I17" s="53">
        <f t="shared" si="0"/>
        <v>0</v>
      </c>
      <c r="J17" s="71">
        <v>0.12</v>
      </c>
      <c r="K17" s="53">
        <f t="shared" si="1"/>
        <v>12624.96</v>
      </c>
      <c r="L17" s="71">
        <f>M23</f>
        <v>0.15170621193257644</v>
      </c>
      <c r="M17" s="53">
        <f>TRUNC(ROUND($C17*L17,2),2)</f>
        <v>15960.7</v>
      </c>
      <c r="N17" s="71">
        <f>O23</f>
        <v>0.17274805517706165</v>
      </c>
      <c r="O17" s="53">
        <f>$C17*N17</f>
        <v>18174.470479146097</v>
      </c>
      <c r="P17" s="71">
        <v>0.18</v>
      </c>
      <c r="Q17" s="53">
        <f>$C17*P17</f>
        <v>18937.432799999999</v>
      </c>
      <c r="R17" s="71">
        <v>0.18</v>
      </c>
      <c r="S17" s="53">
        <f>$C17*R17</f>
        <v>18937.432799999999</v>
      </c>
      <c r="T17" s="71">
        <v>0.19550000000000001</v>
      </c>
      <c r="U17" s="53">
        <f>$C17*T17+4.81</f>
        <v>20572.966180000003</v>
      </c>
      <c r="V17" s="71">
        <f>W23</f>
        <v>0</v>
      </c>
      <c r="W17" s="53">
        <f>$C17*V17</f>
        <v>0</v>
      </c>
      <c r="X17" s="71">
        <f>Y23</f>
        <v>0</v>
      </c>
      <c r="Y17" s="53">
        <f>$C17*X17</f>
        <v>0</v>
      </c>
      <c r="Z17" s="71">
        <f>AA23</f>
        <v>0</v>
      </c>
      <c r="AA17" s="53">
        <f>$C17*Z17</f>
        <v>0</v>
      </c>
      <c r="AB17" s="71">
        <f>AC23</f>
        <v>0</v>
      </c>
      <c r="AC17" s="53">
        <f>$C17*AB17</f>
        <v>0</v>
      </c>
      <c r="AD17" s="72">
        <f t="shared" si="14"/>
        <v>0.99995426710963797</v>
      </c>
      <c r="AE17" s="73">
        <f t="shared" si="11"/>
        <v>105207.96225914609</v>
      </c>
      <c r="AF17" s="2"/>
      <c r="AG17" s="27" t="s">
        <v>12</v>
      </c>
      <c r="AH17" s="30"/>
      <c r="AI17" s="36">
        <f>AI9</f>
        <v>0</v>
      </c>
    </row>
    <row r="18" spans="1:35" x14ac:dyDescent="0.25">
      <c r="A18" s="67">
        <v>8</v>
      </c>
      <c r="B18" s="68" t="s">
        <v>25</v>
      </c>
      <c r="C18" s="69">
        <v>55185.66</v>
      </c>
      <c r="D18" s="70">
        <v>0</v>
      </c>
      <c r="E18" s="53">
        <v>0</v>
      </c>
      <c r="F18" s="71"/>
      <c r="G18" s="53"/>
      <c r="H18" s="71">
        <v>0</v>
      </c>
      <c r="I18" s="53">
        <f t="shared" si="0"/>
        <v>0</v>
      </c>
      <c r="J18" s="71">
        <v>1</v>
      </c>
      <c r="K18" s="53">
        <f t="shared" si="1"/>
        <v>55185.66</v>
      </c>
      <c r="L18" s="71">
        <v>0</v>
      </c>
      <c r="M18" s="53">
        <f t="shared" si="2"/>
        <v>0</v>
      </c>
      <c r="N18" s="71">
        <v>0</v>
      </c>
      <c r="O18" s="53">
        <f t="shared" si="3"/>
        <v>0</v>
      </c>
      <c r="P18" s="71">
        <v>0</v>
      </c>
      <c r="Q18" s="53">
        <f t="shared" si="4"/>
        <v>0</v>
      </c>
      <c r="R18" s="71">
        <v>0</v>
      </c>
      <c r="S18" s="53">
        <f t="shared" si="5"/>
        <v>0</v>
      </c>
      <c r="T18" s="71">
        <v>0</v>
      </c>
      <c r="U18" s="53">
        <f>TRUNC(ROUND($C18*T18,2),2)</f>
        <v>0</v>
      </c>
      <c r="V18" s="71">
        <v>0</v>
      </c>
      <c r="W18" s="53">
        <f t="shared" si="7"/>
        <v>0</v>
      </c>
      <c r="X18" s="71">
        <v>0</v>
      </c>
      <c r="Y18" s="53">
        <f t="shared" si="8"/>
        <v>0</v>
      </c>
      <c r="Z18" s="71">
        <v>0</v>
      </c>
      <c r="AA18" s="53">
        <f t="shared" si="8"/>
        <v>0</v>
      </c>
      <c r="AB18" s="71">
        <v>0</v>
      </c>
      <c r="AC18" s="53">
        <f t="shared" si="8"/>
        <v>0</v>
      </c>
      <c r="AD18" s="72">
        <f t="shared" si="14"/>
        <v>1</v>
      </c>
      <c r="AE18" s="73">
        <f t="shared" si="11"/>
        <v>55185.66</v>
      </c>
      <c r="AF18" s="2"/>
      <c r="AG18" s="27"/>
      <c r="AH18" s="30"/>
      <c r="AI18" s="101"/>
    </row>
    <row r="19" spans="1:35" x14ac:dyDescent="0.25">
      <c r="A19" s="49">
        <v>9</v>
      </c>
      <c r="B19" s="68" t="s">
        <v>23</v>
      </c>
      <c r="C19" s="69">
        <v>82084.42</v>
      </c>
      <c r="D19" s="70">
        <v>0</v>
      </c>
      <c r="E19" s="53">
        <v>0</v>
      </c>
      <c r="F19" s="71"/>
      <c r="G19" s="53"/>
      <c r="H19" s="71">
        <v>0</v>
      </c>
      <c r="I19" s="53">
        <f t="shared" si="0"/>
        <v>0</v>
      </c>
      <c r="J19" s="71">
        <v>0.5</v>
      </c>
      <c r="K19" s="53">
        <f>$C19*J19</f>
        <v>41042.21</v>
      </c>
      <c r="L19" s="71">
        <v>0</v>
      </c>
      <c r="M19" s="53">
        <f t="shared" si="2"/>
        <v>0</v>
      </c>
      <c r="N19" s="71">
        <v>0</v>
      </c>
      <c r="O19" s="53">
        <f>$C19*N19</f>
        <v>0</v>
      </c>
      <c r="P19" s="71">
        <v>0</v>
      </c>
      <c r="Q19" s="53">
        <f t="shared" si="4"/>
        <v>0</v>
      </c>
      <c r="R19" s="71">
        <v>0</v>
      </c>
      <c r="S19" s="53">
        <f t="shared" si="5"/>
        <v>0</v>
      </c>
      <c r="T19" s="71">
        <v>0.5</v>
      </c>
      <c r="U19" s="53">
        <f>$C19*T19</f>
        <v>41042.21</v>
      </c>
      <c r="V19" s="71">
        <v>0</v>
      </c>
      <c r="W19" s="53">
        <f>$C19*V19</f>
        <v>0</v>
      </c>
      <c r="X19" s="71">
        <v>0</v>
      </c>
      <c r="Y19" s="53">
        <f t="shared" si="8"/>
        <v>0</v>
      </c>
      <c r="Z19" s="71">
        <v>0</v>
      </c>
      <c r="AA19" s="53">
        <f t="shared" si="9"/>
        <v>0</v>
      </c>
      <c r="AB19" s="71">
        <v>0</v>
      </c>
      <c r="AC19" s="53">
        <f t="shared" si="10"/>
        <v>0</v>
      </c>
      <c r="AD19" s="72">
        <f t="shared" si="14"/>
        <v>1</v>
      </c>
      <c r="AE19" s="73">
        <f t="shared" si="11"/>
        <v>82084.42</v>
      </c>
      <c r="AF19" s="2"/>
      <c r="AG19" s="27" t="s">
        <v>5</v>
      </c>
      <c r="AH19" s="30"/>
      <c r="AI19" s="101"/>
    </row>
    <row r="20" spans="1:35" x14ac:dyDescent="0.25">
      <c r="A20" s="117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9"/>
    </row>
    <row r="21" spans="1:35" ht="15.75" thickBot="1" x14ac:dyDescent="0.3">
      <c r="A21" s="74"/>
      <c r="B21" s="75"/>
      <c r="C21" s="76">
        <f>SUM(C11:C19)</f>
        <v>1309469.26</v>
      </c>
      <c r="D21" s="77">
        <f>TRUNC(ROUND(E21/$C$21,4),4)</f>
        <v>0</v>
      </c>
      <c r="E21" s="76">
        <f>SUM(E11:E19)</f>
        <v>0</v>
      </c>
      <c r="F21" s="77">
        <f>TRUNC(ROUND(G21/$C$21,4),4)</f>
        <v>0</v>
      </c>
      <c r="G21" s="76">
        <f>SUM(G11:G19)</f>
        <v>0</v>
      </c>
      <c r="H21" s="77">
        <f t="shared" ref="H21" si="15">TRUNC(ROUND(I21/$C$21,4),4)</f>
        <v>0</v>
      </c>
      <c r="I21" s="76">
        <f>SUM(I11:I19)</f>
        <v>0</v>
      </c>
      <c r="J21" s="77">
        <f t="shared" ref="J21" si="16">TRUNC(ROUND(K21/$C$21,4),4)</f>
        <v>0.16769999999999999</v>
      </c>
      <c r="K21" s="76">
        <f>SUM(K11:K19)</f>
        <v>219640.33</v>
      </c>
      <c r="L21" s="77">
        <f>M21/$C$21</f>
        <v>0.15170621111029367</v>
      </c>
      <c r="M21" s="76">
        <f>SUM(M11:M19)</f>
        <v>198654.62000000002</v>
      </c>
      <c r="N21" s="77">
        <f>O21/$C$21</f>
        <v>0.17274805517706165</v>
      </c>
      <c r="O21" s="76">
        <f>SUM(O11:O19)</f>
        <v>226208.2679791461</v>
      </c>
      <c r="P21" s="77">
        <f>Q21/$C$21</f>
        <v>0.17333070522022032</v>
      </c>
      <c r="Q21" s="76">
        <f>SUM(Q11:Q19)</f>
        <v>226971.23030000002</v>
      </c>
      <c r="R21" s="77">
        <f>S21/$C$21</f>
        <v>0.17333070522022032</v>
      </c>
      <c r="S21" s="76">
        <f>SUM(S11:S19)</f>
        <v>226971.23030000002</v>
      </c>
      <c r="T21" s="77">
        <f>U21/$C$21</f>
        <v>0.16115200457626624</v>
      </c>
      <c r="U21" s="76">
        <f>SUM(U11:U19)</f>
        <v>211023.59617999996</v>
      </c>
      <c r="V21" s="77">
        <f>W21/$C$21</f>
        <v>0</v>
      </c>
      <c r="W21" s="76">
        <f>SUM(W11:W19)</f>
        <v>0</v>
      </c>
      <c r="X21" s="77">
        <f t="shared" ref="X21" si="17">TRUNC(ROUND(Y21/$C$21,4),4)</f>
        <v>0</v>
      </c>
      <c r="Y21" s="76">
        <f>SUM(Y11:Y19)</f>
        <v>0</v>
      </c>
      <c r="Z21" s="77">
        <f t="shared" ref="Z21" si="18">TRUNC(ROUND(AA21/$C$21,4),4)</f>
        <v>0</v>
      </c>
      <c r="AA21" s="76">
        <f>SUM(AA11:AA19)</f>
        <v>0</v>
      </c>
      <c r="AB21" s="77">
        <f t="shared" ref="AB21" si="19">TRUNC(ROUND(AC21/$C$21,4),4)</f>
        <v>0</v>
      </c>
      <c r="AC21" s="76">
        <f>SUM(AC11:AC19)</f>
        <v>0</v>
      </c>
      <c r="AD21" s="78">
        <f>SUM(D21,F21,H21,J21,L21,N21,P21,R21,T21,V21,X21,Z21,AB21)</f>
        <v>0.99996768130406222</v>
      </c>
      <c r="AE21" s="79">
        <f>SUM(AE11:AE19)-0.01</f>
        <v>1309469.2647591459</v>
      </c>
      <c r="AF21" s="19"/>
      <c r="AH21" s="2"/>
    </row>
    <row r="22" spans="1:35" hidden="1" x14ac:dyDescent="0.25">
      <c r="A22" s="80"/>
      <c r="B22" s="80"/>
      <c r="C22" s="81">
        <f>SUM(C12:C19)-C17</f>
        <v>1204261.3</v>
      </c>
      <c r="D22" s="82"/>
      <c r="E22" s="80"/>
      <c r="F22" s="80"/>
      <c r="G22" s="80"/>
      <c r="H22" s="80"/>
      <c r="I22" s="80"/>
      <c r="J22" s="80"/>
      <c r="K22" s="83">
        <f>SUM(K12:K14)+K18+K19</f>
        <v>135415.37</v>
      </c>
      <c r="L22" s="80"/>
      <c r="M22" s="83">
        <f>SUM(M12:M15)+M18+M19</f>
        <v>182693.92</v>
      </c>
      <c r="N22" s="80"/>
      <c r="O22" s="83">
        <f>SUM(O12:O15)+O18+O19</f>
        <v>208033.79750000002</v>
      </c>
      <c r="P22" s="80"/>
      <c r="Q22" s="83">
        <f>SUM(Q12:Q15)+Q18+Q19</f>
        <v>208033.79750000002</v>
      </c>
      <c r="R22" s="80"/>
      <c r="S22" s="83">
        <f>SUM(S12:S15)+S18+S19</f>
        <v>208033.79750000002</v>
      </c>
      <c r="T22" s="80"/>
      <c r="U22" s="83">
        <f>SUM(U12:U15)+U18+U19</f>
        <v>118850.63</v>
      </c>
      <c r="V22" s="80"/>
      <c r="W22" s="83">
        <f>SUM(W12:W15)+W18+W19</f>
        <v>0</v>
      </c>
      <c r="X22" s="80"/>
      <c r="Y22" s="83">
        <f>SUM(Y12:Y14)+Y18+Y19</f>
        <v>0</v>
      </c>
      <c r="Z22" s="80"/>
      <c r="AA22" s="83">
        <f>SUM(AA12:AA14)+AA18+AA19</f>
        <v>0</v>
      </c>
      <c r="AB22" s="80"/>
      <c r="AC22" s="83">
        <f>SUM(AC12:AC14)+AC18+AC19</f>
        <v>0</v>
      </c>
      <c r="AD22" s="80"/>
      <c r="AE22" s="83">
        <f>SUM(K22:W22)</f>
        <v>1061061.3125</v>
      </c>
      <c r="AF22" s="21"/>
    </row>
    <row r="23" spans="1:35" hidden="1" x14ac:dyDescent="0.25">
      <c r="A23" s="80"/>
      <c r="B23" s="80"/>
      <c r="C23" s="81"/>
      <c r="D23" s="82"/>
      <c r="E23" s="80"/>
      <c r="F23" s="80"/>
      <c r="G23" s="80"/>
      <c r="H23" s="80"/>
      <c r="I23" s="80"/>
      <c r="J23" s="80"/>
      <c r="K23" s="84">
        <f>K22/$C$22</f>
        <v>0.11244683359001903</v>
      </c>
      <c r="L23" s="84"/>
      <c r="M23" s="84">
        <f>M22/$C$22</f>
        <v>0.15170621193257644</v>
      </c>
      <c r="N23" s="84"/>
      <c r="O23" s="84">
        <f>O22/$C$22</f>
        <v>0.17274805517706165</v>
      </c>
      <c r="P23" s="84"/>
      <c r="Q23" s="84">
        <f>Q22/$C$22</f>
        <v>0.17274805517706165</v>
      </c>
      <c r="R23" s="84"/>
      <c r="S23" s="84">
        <f>S22/$C$22</f>
        <v>0.17274805517706165</v>
      </c>
      <c r="T23" s="84"/>
      <c r="U23" s="84">
        <f>U22/$C$22</f>
        <v>9.8691729112278206E-2</v>
      </c>
      <c r="V23" s="84"/>
      <c r="W23" s="84">
        <f>W22/$C$22</f>
        <v>0</v>
      </c>
      <c r="X23" s="84"/>
      <c r="Y23" s="84">
        <f>Y22/$C$22</f>
        <v>0</v>
      </c>
      <c r="Z23" s="84"/>
      <c r="AA23" s="84">
        <f>AA22/$C$22</f>
        <v>0</v>
      </c>
      <c r="AB23" s="84"/>
      <c r="AC23" s="84">
        <f>AC22/$C$22</f>
        <v>0</v>
      </c>
      <c r="AD23" s="84"/>
      <c r="AE23" s="84"/>
      <c r="AF23" s="21"/>
    </row>
    <row r="24" spans="1:35" x14ac:dyDescent="0.25">
      <c r="A24" s="80"/>
      <c r="B24" s="80"/>
      <c r="C24" s="81"/>
      <c r="D24" s="82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21"/>
    </row>
    <row r="25" spans="1:35" ht="15.75" thickBot="1" x14ac:dyDescent="0.3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20"/>
    </row>
    <row r="26" spans="1:35" ht="16.5" thickBot="1" x14ac:dyDescent="0.3">
      <c r="A26" s="124" t="s">
        <v>4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6"/>
      <c r="AI26" s="4"/>
    </row>
    <row r="27" spans="1:35" x14ac:dyDescent="0.25">
      <c r="A27" s="122" t="s">
        <v>10</v>
      </c>
      <c r="B27" s="130" t="s">
        <v>2</v>
      </c>
      <c r="C27" s="85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8"/>
      <c r="AE27" s="129"/>
      <c r="AH27" s="20"/>
    </row>
    <row r="28" spans="1:35" ht="15" customHeight="1" x14ac:dyDescent="0.25">
      <c r="A28" s="123"/>
      <c r="B28" s="131"/>
      <c r="C28" s="86"/>
      <c r="D28" s="105" t="str">
        <f>D9</f>
        <v>30 Dias</v>
      </c>
      <c r="E28" s="106"/>
      <c r="F28" s="108" t="str">
        <f>F9</f>
        <v>xx/xx/xxxx - xx/xx/xxxx</v>
      </c>
      <c r="G28" s="109"/>
      <c r="H28" s="105" t="str">
        <f>H9</f>
        <v>60 Dias</v>
      </c>
      <c r="I28" s="106"/>
      <c r="J28" s="105" t="str">
        <f>J9</f>
        <v>90 Dias</v>
      </c>
      <c r="K28" s="106"/>
      <c r="L28" s="105" t="str">
        <f>L9</f>
        <v>120 Dias</v>
      </c>
      <c r="M28" s="106"/>
      <c r="N28" s="105" t="str">
        <f>N9</f>
        <v>150 Dias</v>
      </c>
      <c r="O28" s="106"/>
      <c r="P28" s="105" t="str">
        <f>P9</f>
        <v>180 Dias</v>
      </c>
      <c r="Q28" s="106"/>
      <c r="R28" s="105" t="str">
        <f>R9</f>
        <v>210 Dias</v>
      </c>
      <c r="S28" s="106"/>
      <c r="T28" s="105" t="str">
        <f>T9</f>
        <v>240 Dias</v>
      </c>
      <c r="U28" s="106"/>
      <c r="V28" s="105" t="str">
        <f>V9</f>
        <v>270 Dias</v>
      </c>
      <c r="W28" s="106"/>
      <c r="X28" s="132" t="str">
        <f>X9</f>
        <v>270 Dias</v>
      </c>
      <c r="Y28" s="131"/>
      <c r="Z28" s="132" t="str">
        <f>Z9</f>
        <v>300 Dias</v>
      </c>
      <c r="AA28" s="131"/>
      <c r="AB28" s="132" t="str">
        <f>AB9</f>
        <v>xx Dias</v>
      </c>
      <c r="AC28" s="131"/>
      <c r="AD28" s="120" t="s">
        <v>3</v>
      </c>
      <c r="AE28" s="121"/>
      <c r="AH28" s="20"/>
    </row>
    <row r="29" spans="1:35" x14ac:dyDescent="0.25">
      <c r="A29" s="87">
        <v>1</v>
      </c>
      <c r="B29" s="88" t="s">
        <v>11</v>
      </c>
      <c r="C29" s="89"/>
      <c r="D29" s="90"/>
      <c r="E29" s="91">
        <v>0</v>
      </c>
      <c r="F29" s="90"/>
      <c r="G29" s="92">
        <f>TRUNC(ROUND(G21*$AI$8,2),2)</f>
        <v>0</v>
      </c>
      <c r="H29" s="90"/>
      <c r="I29" s="92">
        <f>TRUNC(ROUND(I21*$AI$8,2),2)</f>
        <v>0</v>
      </c>
      <c r="J29" s="90"/>
      <c r="K29" s="92">
        <f>TRUNC(ROUND(K21*$AI$8,2),2)</f>
        <v>219640.33</v>
      </c>
      <c r="L29" s="90"/>
      <c r="M29" s="92">
        <f>TRUNC(ROUND(M21*$AI$8,10),10)</f>
        <v>198654.62</v>
      </c>
      <c r="N29" s="90"/>
      <c r="O29" s="92">
        <f>O21*$AI$8</f>
        <v>226208.2679791461</v>
      </c>
      <c r="P29" s="90"/>
      <c r="Q29" s="92">
        <f>Q21*$AI$8</f>
        <v>226971.23030000002</v>
      </c>
      <c r="R29" s="90"/>
      <c r="S29" s="92">
        <f>S21*$AI$8</f>
        <v>226971.23030000002</v>
      </c>
      <c r="T29" s="90"/>
      <c r="U29" s="92">
        <f>U21*$AI$8</f>
        <v>211023.59617999996</v>
      </c>
      <c r="V29" s="90"/>
      <c r="W29" s="92">
        <f>TRUNC(ROUND(W21*$AI$8,10),10)</f>
        <v>0</v>
      </c>
      <c r="X29" s="90"/>
      <c r="Y29" s="92">
        <f>TRUNC(ROUND(Y21*$AI$8,2),2)</f>
        <v>0</v>
      </c>
      <c r="Z29" s="90"/>
      <c r="AA29" s="92">
        <f>TRUNC(ROUND(AA21*$AI$8,2),2)</f>
        <v>0</v>
      </c>
      <c r="AB29" s="90"/>
      <c r="AC29" s="92">
        <f>TRUNC(ROUND(AC21*$AI$8,2),2)</f>
        <v>0</v>
      </c>
      <c r="AD29" s="90"/>
      <c r="AE29" s="93">
        <f>SUM(E29,G29,I29,K29,M29,O29,Q29,S29,U29,W29,Y29,AA29,AC29)-0.01</f>
        <v>1309469.2647591459</v>
      </c>
      <c r="AF29" s="19"/>
      <c r="AH29" s="20"/>
    </row>
    <row r="30" spans="1:35" hidden="1" x14ac:dyDescent="0.25">
      <c r="A30" s="87">
        <v>2</v>
      </c>
      <c r="B30" s="88" t="s">
        <v>12</v>
      </c>
      <c r="C30" s="89"/>
      <c r="D30" s="90"/>
      <c r="E30" s="91">
        <v>0</v>
      </c>
      <c r="F30" s="90"/>
      <c r="G30" s="92">
        <f>TRUNC(ROUND(G21*$AI$9,2),2)</f>
        <v>0</v>
      </c>
      <c r="H30" s="90"/>
      <c r="I30" s="92">
        <f>TRUNC(ROUND(I21*$AI$9,2),2)</f>
        <v>0</v>
      </c>
      <c r="J30" s="90"/>
      <c r="K30" s="92">
        <f>TRUNC(ROUND(K21*$AI$9,2),2)</f>
        <v>0</v>
      </c>
      <c r="L30" s="90"/>
      <c r="M30" s="92">
        <f>TRUNC(ROUND(M21*$AI$9,10),10)</f>
        <v>0</v>
      </c>
      <c r="N30" s="90"/>
      <c r="O30" s="92">
        <f>O21*$AI$9</f>
        <v>0</v>
      </c>
      <c r="P30" s="90"/>
      <c r="Q30" s="92">
        <f>Q21*$AI$9</f>
        <v>0</v>
      </c>
      <c r="R30" s="90"/>
      <c r="S30" s="92">
        <f>S21*$AI$9</f>
        <v>0</v>
      </c>
      <c r="T30" s="90"/>
      <c r="U30" s="92">
        <f>U21*$AI$9</f>
        <v>0</v>
      </c>
      <c r="V30" s="90"/>
      <c r="W30" s="92">
        <f>TRUNC(ROUND(W21*$AI$9,10),10)</f>
        <v>0</v>
      </c>
      <c r="X30" s="90"/>
      <c r="Y30" s="92">
        <f>TRUNC(ROUND(Y21*$AI$9,2),2)</f>
        <v>0</v>
      </c>
      <c r="Z30" s="90"/>
      <c r="AA30" s="92">
        <f>TRUNC(ROUND(AA21*$AI$9,2),2)</f>
        <v>0</v>
      </c>
      <c r="AB30" s="90"/>
      <c r="AC30" s="92">
        <f>TRUNC(ROUND(AC21*$AI$9,2),2)</f>
        <v>0</v>
      </c>
      <c r="AD30" s="90"/>
      <c r="AE30" s="93">
        <f>SUM(E30,G30,I30,K30,M30,O30,Q30,S30,U30,W30,Y30,AA30,AC30)</f>
        <v>0</v>
      </c>
      <c r="AF30" s="19"/>
      <c r="AH30" s="20"/>
    </row>
    <row r="31" spans="1:35" ht="15.75" thickBot="1" x14ac:dyDescent="0.3">
      <c r="A31" s="94">
        <v>3</v>
      </c>
      <c r="B31" s="75" t="s">
        <v>5</v>
      </c>
      <c r="C31" s="95"/>
      <c r="D31" s="96"/>
      <c r="E31" s="97">
        <f>SUM(E29:E30)</f>
        <v>0</v>
      </c>
      <c r="F31" s="96"/>
      <c r="G31" s="98">
        <f>SUM(G29:G30)</f>
        <v>0</v>
      </c>
      <c r="H31" s="96"/>
      <c r="I31" s="98">
        <f t="shared" ref="I31" si="20">SUM(I29:I30)</f>
        <v>0</v>
      </c>
      <c r="J31" s="96"/>
      <c r="K31" s="98">
        <f t="shared" ref="K31" si="21">SUM(K29:K30)</f>
        <v>219640.33</v>
      </c>
      <c r="L31" s="96"/>
      <c r="M31" s="98">
        <f t="shared" ref="M31" si="22">SUM(M29:M30)</f>
        <v>198654.62</v>
      </c>
      <c r="N31" s="96"/>
      <c r="O31" s="98">
        <f t="shared" ref="O31" si="23">SUM(O29:O30)</f>
        <v>226208.2679791461</v>
      </c>
      <c r="P31" s="96"/>
      <c r="Q31" s="98">
        <f t="shared" ref="Q31" si="24">SUM(Q29:Q30)</f>
        <v>226971.23030000002</v>
      </c>
      <c r="R31" s="96"/>
      <c r="S31" s="98">
        <f t="shared" ref="S31" si="25">SUM(S29:S30)</f>
        <v>226971.23030000002</v>
      </c>
      <c r="T31" s="96"/>
      <c r="U31" s="98">
        <f t="shared" ref="U31" si="26">SUM(U29:U30)</f>
        <v>211023.59617999996</v>
      </c>
      <c r="V31" s="96"/>
      <c r="W31" s="98">
        <f t="shared" ref="W31" si="27">SUM(W29:W30)</f>
        <v>0</v>
      </c>
      <c r="X31" s="96"/>
      <c r="Y31" s="98">
        <f t="shared" ref="Y31" si="28">SUM(Y29:Y30)</f>
        <v>0</v>
      </c>
      <c r="Z31" s="96"/>
      <c r="AA31" s="98">
        <f t="shared" ref="AA31" si="29">SUM(AA29:AA30)</f>
        <v>0</v>
      </c>
      <c r="AB31" s="96"/>
      <c r="AC31" s="98">
        <f t="shared" ref="AC31" si="30">SUM(AC29:AC30)</f>
        <v>0</v>
      </c>
      <c r="AD31" s="96"/>
      <c r="AE31" s="99">
        <f>SUM(E31,G31,I31,K31,M31,O31,Q31,S31,U31,W31,Y31,AA31,AC31)-0.01</f>
        <v>1309469.2647591459</v>
      </c>
      <c r="AF31" s="1"/>
      <c r="AH31" s="34"/>
    </row>
    <row r="32" spans="1:35" x14ac:dyDescent="0.25">
      <c r="B32" s="6"/>
      <c r="C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E32" s="10"/>
    </row>
    <row r="33" spans="2:35" x14ac:dyDescent="0.25">
      <c r="C33" s="7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1"/>
      <c r="AE33" s="9"/>
    </row>
    <row r="34" spans="2:35" x14ac:dyDescent="0.25">
      <c r="C34" s="5"/>
      <c r="E34" s="3"/>
      <c r="F34" s="3"/>
      <c r="G34" s="3"/>
      <c r="H34" s="3"/>
      <c r="I34" s="107"/>
      <c r="J34" s="107"/>
      <c r="K34" s="107"/>
      <c r="L34" s="107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1"/>
      <c r="AE34" s="1"/>
      <c r="AI34" s="24"/>
    </row>
    <row r="35" spans="2:35" x14ac:dyDescent="0.25">
      <c r="C35" s="5"/>
      <c r="E35" s="103" t="s">
        <v>41</v>
      </c>
      <c r="F35" s="103"/>
      <c r="G35" s="103"/>
      <c r="H35" s="103"/>
      <c r="I35" s="103"/>
      <c r="J35" s="103"/>
      <c r="K35" s="35"/>
      <c r="L35" s="35"/>
      <c r="M35" s="38"/>
      <c r="P35" s="26"/>
    </row>
    <row r="36" spans="2:35" x14ac:dyDescent="0.25">
      <c r="C36" s="11"/>
      <c r="E36" s="104" t="s">
        <v>42</v>
      </c>
      <c r="F36" s="104"/>
      <c r="G36" s="104"/>
      <c r="H36" s="104"/>
      <c r="I36" s="104"/>
      <c r="J36" s="104"/>
      <c r="K36" s="35"/>
      <c r="L36" s="35"/>
      <c r="M36" s="39"/>
      <c r="P36" s="40"/>
    </row>
    <row r="37" spans="2:35" x14ac:dyDescent="0.25">
      <c r="C37" s="18"/>
      <c r="E37" s="33"/>
      <c r="F37" s="33"/>
      <c r="G37" s="33"/>
      <c r="H37" s="110"/>
      <c r="I37" s="110"/>
      <c r="J37" s="110"/>
      <c r="K37" s="110"/>
      <c r="L37" s="110"/>
      <c r="M37" s="110"/>
    </row>
    <row r="38" spans="2:35" x14ac:dyDescent="0.25">
      <c r="B38" s="5"/>
      <c r="C38" s="17"/>
      <c r="E38" s="4"/>
      <c r="F38" s="4"/>
      <c r="G38" s="4"/>
      <c r="H38" s="110"/>
      <c r="I38" s="110"/>
      <c r="J38" s="110"/>
      <c r="K38" s="110"/>
      <c r="L38" s="110"/>
      <c r="M38" s="110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spans="2:35" x14ac:dyDescent="0.25">
      <c r="B39" s="12"/>
      <c r="C39" s="5"/>
      <c r="E39" s="33"/>
      <c r="F39" s="33"/>
      <c r="G39" s="33"/>
      <c r="H39" s="33"/>
      <c r="I39" s="33"/>
      <c r="J39" s="33"/>
      <c r="K39" s="33"/>
      <c r="L39" s="33"/>
      <c r="M39" s="100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E39" s="4"/>
    </row>
    <row r="40" spans="2:35" x14ac:dyDescent="0.25">
      <c r="B40" s="5"/>
      <c r="C40" s="5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</row>
    <row r="41" spans="2:35" x14ac:dyDescent="0.25">
      <c r="B41" s="5"/>
      <c r="C41" s="5"/>
      <c r="D41" s="13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4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2:35" x14ac:dyDescent="0.25">
      <c r="D42" s="13"/>
      <c r="E42" s="15"/>
      <c r="F42" s="15"/>
      <c r="G42" s="15"/>
      <c r="H42" s="15"/>
      <c r="I42" s="15"/>
      <c r="J42" s="58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E42" s="4"/>
    </row>
    <row r="43" spans="2:35" x14ac:dyDescent="0.25"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pans="2:35" x14ac:dyDescent="0.25"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41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F44" s="25"/>
    </row>
    <row r="45" spans="2:35" x14ac:dyDescent="0.25"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2"/>
    </row>
    <row r="46" spans="2:35" x14ac:dyDescent="0.25">
      <c r="D46" s="14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</row>
    <row r="47" spans="2:35" x14ac:dyDescent="0.25"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pans="2:35" x14ac:dyDescent="0.25"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4:29" x14ac:dyDescent="0.25"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4:29" x14ac:dyDescent="0.25"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</sheetData>
  <mergeCells count="47">
    <mergeCell ref="A2:B2"/>
    <mergeCell ref="A1:AE1"/>
    <mergeCell ref="D9:E9"/>
    <mergeCell ref="A8:A9"/>
    <mergeCell ref="A7:AE7"/>
    <mergeCell ref="B8:B9"/>
    <mergeCell ref="AD9:AE9"/>
    <mergeCell ref="AB9:AC9"/>
    <mergeCell ref="F9:G9"/>
    <mergeCell ref="H9:I9"/>
    <mergeCell ref="J9:K9"/>
    <mergeCell ref="L9:M9"/>
    <mergeCell ref="Z9:AA9"/>
    <mergeCell ref="V9:W9"/>
    <mergeCell ref="X9:Y9"/>
    <mergeCell ref="N9:O9"/>
    <mergeCell ref="H37:M37"/>
    <mergeCell ref="H38:M38"/>
    <mergeCell ref="AG3:AI6"/>
    <mergeCell ref="AG7:AI7"/>
    <mergeCell ref="D8:AE8"/>
    <mergeCell ref="A20:AE20"/>
    <mergeCell ref="AD28:AE28"/>
    <mergeCell ref="D28:E28"/>
    <mergeCell ref="A27:A28"/>
    <mergeCell ref="A26:AE26"/>
    <mergeCell ref="D27:AE27"/>
    <mergeCell ref="B27:B28"/>
    <mergeCell ref="AB28:AC28"/>
    <mergeCell ref="Z28:AA28"/>
    <mergeCell ref="V28:W28"/>
    <mergeCell ref="X28:Y28"/>
    <mergeCell ref="AG14:AI14"/>
    <mergeCell ref="E35:J35"/>
    <mergeCell ref="E36:J36"/>
    <mergeCell ref="P9:Q9"/>
    <mergeCell ref="R9:S9"/>
    <mergeCell ref="T9:U9"/>
    <mergeCell ref="N28:O28"/>
    <mergeCell ref="P28:Q28"/>
    <mergeCell ref="R28:S28"/>
    <mergeCell ref="T28:U28"/>
    <mergeCell ref="I34:L34"/>
    <mergeCell ref="F28:G28"/>
    <mergeCell ref="H28:I28"/>
    <mergeCell ref="J28:K28"/>
    <mergeCell ref="L28:M2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>Secretaria de Estado de Infraestrutura e Logistica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Moreira Gomes</dc:creator>
  <cp:lastModifiedBy>Luiz Eduardo</cp:lastModifiedBy>
  <cp:lastPrinted>2025-11-09T14:43:02Z</cp:lastPrinted>
  <dcterms:created xsi:type="dcterms:W3CDTF">2017-02-01T19:00:58Z</dcterms:created>
  <dcterms:modified xsi:type="dcterms:W3CDTF">2025-11-09T14:43:22Z</dcterms:modified>
</cp:coreProperties>
</file>